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corrected workpapers/"/>
    </mc:Choice>
  </mc:AlternateContent>
  <xr:revisionPtr revIDLastSave="2" documentId="8_{3462849A-FB67-4F71-A623-DDB5291204C0}" xr6:coauthVersionLast="47" xr6:coauthVersionMax="47" xr10:uidLastSave="{5DEF8F92-D0B9-4FF5-BE35-228B994650B7}"/>
  <bookViews>
    <workbookView minimized="1" xWindow="1905" yWindow="1905" windowWidth="15375" windowHeight="7875" xr2:uid="{4E6C7BF3-C189-489A-AF23-295B6D4DF645}"/>
  </bookViews>
  <sheets>
    <sheet name="Nalepa File" sheetId="1" r:id="rId1"/>
    <sheet name="Revenue Allocation" sheetId="2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1" l="1"/>
  <c r="D16" i="2"/>
  <c r="A19" i="1" l="1"/>
  <c r="D12" i="2" l="1"/>
  <c r="C14" i="1"/>
  <c r="P10" i="2"/>
  <c r="P12" i="2" s="1"/>
  <c r="N10" i="2"/>
  <c r="N12" i="2" s="1"/>
  <c r="K10" i="2"/>
  <c r="K12" i="2" s="1"/>
  <c r="F10" i="2"/>
  <c r="F12" i="2" s="1"/>
  <c r="R10" i="2"/>
  <c r="R12" i="2" s="1"/>
  <c r="S10" i="2" l="1"/>
  <c r="S12" i="2" s="1"/>
  <c r="O10" i="2"/>
  <c r="O12" i="2" s="1"/>
  <c r="M10" i="2"/>
  <c r="M12" i="2" s="1"/>
  <c r="G10" i="2"/>
  <c r="G12" i="2" s="1"/>
  <c r="J12" i="2"/>
  <c r="I10" i="2"/>
  <c r="I12" i="2" s="1"/>
  <c r="T10" i="2"/>
  <c r="T12" i="2" s="1"/>
  <c r="Q10" i="2"/>
  <c r="E10" i="2" l="1"/>
  <c r="E12" i="2" s="1"/>
  <c r="H10" i="2"/>
  <c r="H12" i="2" s="1"/>
  <c r="L10" i="2"/>
  <c r="L12" i="2" s="1"/>
  <c r="Q12" i="2"/>
  <c r="C10" i="2" l="1"/>
</calcChain>
</file>

<file path=xl/sharedStrings.xml><?xml version="1.0" encoding="utf-8"?>
<sst xmlns="http://schemas.openxmlformats.org/spreadsheetml/2006/main" count="53" uniqueCount="36">
  <si>
    <t>Revenue Requirement</t>
  </si>
  <si>
    <t>Utility</t>
  </si>
  <si>
    <t>Texas</t>
  </si>
  <si>
    <t>R01-Residential TX</t>
  </si>
  <si>
    <t>R02-Small Gen Serv</t>
  </si>
  <si>
    <t>R07-Rec Light</t>
  </si>
  <si>
    <t>R08-Street Light</t>
  </si>
  <si>
    <t>R09-Traffic Signs</t>
  </si>
  <si>
    <t>R11TOU-Muni Pump</t>
  </si>
  <si>
    <t>R15-Elec Ref</t>
  </si>
  <si>
    <t>R22-Irrig Serv</t>
  </si>
  <si>
    <t>R24-Gen Serv</t>
  </si>
  <si>
    <t>R25-Large Power</t>
  </si>
  <si>
    <t>R26-Petroleum Ref</t>
  </si>
  <si>
    <t>R28-P Area Light</t>
  </si>
  <si>
    <t>R30-Elec Furnace</t>
  </si>
  <si>
    <t>R31-Mili Reserv</t>
  </si>
  <si>
    <t>R34-Cotton Gin</t>
  </si>
  <si>
    <t>R41-Cty/Cnty</t>
  </si>
  <si>
    <t>RWH-Water Heating</t>
  </si>
  <si>
    <t>Rate Base</t>
  </si>
  <si>
    <t>Overall Return</t>
  </si>
  <si>
    <t>Return on Rate Base</t>
  </si>
  <si>
    <t>Operating Expense</t>
  </si>
  <si>
    <t>Federal Income Taxes</t>
  </si>
  <si>
    <t>State Income Taxes</t>
  </si>
  <si>
    <t>Total Revenue Requirement</t>
  </si>
  <si>
    <t>Other Operating Revenues</t>
  </si>
  <si>
    <t>Base Revenue Requirement</t>
  </si>
  <si>
    <t>Current Base Revs</t>
  </si>
  <si>
    <t>Utility Impact</t>
  </si>
  <si>
    <t>No Increase</t>
  </si>
  <si>
    <t>decrease totals</t>
  </si>
  <si>
    <t>Texas Retail</t>
  </si>
  <si>
    <t>Revenue Allocation Recommendation (with errata)</t>
  </si>
  <si>
    <t>Nalepa Summary With Errata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</si>
</sst>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&quot;$&quot;* #,##0_);_(&quot;$&quot;* \(#,##0\);_(&quot;$&quot;* &quot;-&quot;??_);_(@_)"/>
    <numFmt numFmtId="174" formatCode="0.0000%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Arial MT"/>
    </font>
    <font>
      <u/>
      <sz val="11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2" fillId="0" borderId="0"/>
    <xf numFmtId="43" fontId="9" fillId="0" borderId="0" applyFont="0" applyFill="0" applyBorder="0" applyAlignment="0" applyProtection="0"/>
    <xf numFmtId="174" fontId="1" fillId="3" borderId="0">
      <alignment horizontal="left"/>
    </xf>
    <xf numFmtId="174" fontId="1" fillId="4" borderId="0">
      <alignment horizontal="left"/>
    </xf>
    <xf numFmtId="0" fontId="1" fillId="2" borderId="2" applyNumberFormat="0">
      <alignment horizontal="left"/>
    </xf>
    <xf numFmtId="43" fontId="13" fillId="5" borderId="0"/>
    <xf numFmtId="0" fontId="11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37" fontId="0" fillId="0" borderId="0" xfId="0" applyNumberFormat="1"/>
    <xf numFmtId="164" fontId="0" fillId="0" borderId="0" xfId="0" applyNumberFormat="1"/>
    <xf numFmtId="37" fontId="0" fillId="0" borderId="1" xfId="0" applyNumberFormat="1" applyBorder="1"/>
    <xf numFmtId="37" fontId="4" fillId="0" borderId="0" xfId="0" applyNumberFormat="1" applyFont="1" applyAlignment="1">
      <alignment horizontal="right"/>
    </xf>
    <xf numFmtId="39" fontId="0" fillId="0" borderId="0" xfId="0" applyNumberFormat="1"/>
    <xf numFmtId="37" fontId="5" fillId="0" borderId="0" xfId="0" applyNumberFormat="1" applyFont="1"/>
    <xf numFmtId="39" fontId="6" fillId="0" borderId="0" xfId="0" applyNumberFormat="1" applyFont="1"/>
    <xf numFmtId="10" fontId="0" fillId="0" borderId="0" xfId="1" applyNumberFormat="1" applyFont="1"/>
    <xf numFmtId="37" fontId="7" fillId="0" borderId="0" xfId="0" applyNumberFormat="1" applyFont="1"/>
    <xf numFmtId="9" fontId="0" fillId="0" borderId="0" xfId="1" applyFont="1"/>
    <xf numFmtId="165" fontId="0" fillId="0" borderId="0" xfId="2" applyNumberFormat="1" applyFont="1"/>
    <xf numFmtId="0" fontId="7" fillId="0" borderId="0" xfId="0" applyFont="1"/>
    <xf numFmtId="39" fontId="6" fillId="0" borderId="0" xfId="0" applyNumberFormat="1" applyFont="1"/>
    <xf numFmtId="39" fontId="6" fillId="0" borderId="0" xfId="0" applyNumberFormat="1" applyFont="1"/>
    <xf numFmtId="39" fontId="6" fillId="0" borderId="0" xfId="0" applyNumberFormat="1" applyFont="1"/>
  </cellXfs>
  <cellStyles count="15">
    <cellStyle name="Calc Field" xfId="10" xr:uid="{F5CAB3ED-7E0B-440F-BF69-0D221D445716}"/>
    <cellStyle name="Comma 2" xfId="9" xr:uid="{BD1B6026-80C2-4A8D-8514-24762BB948FC}"/>
    <cellStyle name="Comma 2 2" xfId="6" xr:uid="{33A95394-14D1-4497-B03A-8D35141D0936}"/>
    <cellStyle name="Currency" xfId="2" builtinId="4"/>
    <cellStyle name="Currency 2" xfId="4" xr:uid="{EED8C80D-B72B-4C80-8329-0C9D8947270D}"/>
    <cellStyle name="Currency 2 2" xfId="5" xr:uid="{0FEBD55D-7E59-4E1A-96F8-9B16E7CCF3AA}"/>
    <cellStyle name="Fix Field" xfId="11" xr:uid="{C69DE32B-DD74-493E-B458-06259FE9720F}"/>
    <cellStyle name="Input Data" xfId="12" xr:uid="{DB358EB2-CE02-4A33-9F80-F9B358A75DDB}"/>
    <cellStyle name="Linked Data" xfId="13" xr:uid="{B9191BBD-8139-4FC7-A457-56561878399B}"/>
    <cellStyle name="Normal" xfId="0" builtinId="0"/>
    <cellStyle name="Normal 2" xfId="14" xr:uid="{A8F5AC3B-FEF9-4782-A1A6-99E66B706789}"/>
    <cellStyle name="Normal 38" xfId="3" xr:uid="{F6993BA8-3429-4CF4-B326-3A9B2289FC7E}"/>
    <cellStyle name="Normal 7" xfId="8" xr:uid="{55961E3C-A9EE-4AA5-9E78-5A2D27643A9A}"/>
    <cellStyle name="Normal 7 3" xfId="7" xr:uid="{432DA65A-1378-4CCA-95DD-74E45782769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246C-AB61-4B70-9593-1462A9E5936E}">
  <dimension ref="A1:T21"/>
  <sheetViews>
    <sheetView tabSelected="1" topLeftCell="A2" workbookViewId="0">
      <selection activeCell="D18" sqref="D18"/>
    </sheetView>
  </sheetViews>
  <sheetFormatPr defaultRowHeight="15"/>
  <cols>
    <col min="1" max="1" width="26.42578125" bestFit="1" customWidth="1"/>
    <col min="2" max="2" width="17.28515625" bestFit="1" customWidth="1"/>
    <col min="3" max="3" width="15.85546875" bestFit="1" customWidth="1"/>
    <col min="4" max="4" width="18" bestFit="1" customWidth="1"/>
    <col min="5" max="5" width="18.7109375" bestFit="1" customWidth="1"/>
    <col min="6" max="6" width="13" bestFit="1" customWidth="1"/>
    <col min="7" max="7" width="15.42578125" bestFit="1" customWidth="1"/>
    <col min="8" max="8" width="15.85546875" bestFit="1" customWidth="1"/>
    <col min="9" max="9" width="19.5703125" bestFit="1" customWidth="1"/>
    <col min="10" max="10" width="12.42578125" bestFit="1" customWidth="1"/>
    <col min="11" max="11" width="13" bestFit="1" customWidth="1"/>
    <col min="12" max="12" width="14.85546875" bestFit="1" customWidth="1"/>
    <col min="13" max="13" width="16.140625" bestFit="1" customWidth="1"/>
    <col min="14" max="14" width="18.28515625" bestFit="1" customWidth="1"/>
    <col min="15" max="15" width="15.7109375" bestFit="1" customWidth="1"/>
    <col min="16" max="16" width="16.28515625" bestFit="1" customWidth="1"/>
    <col min="17" max="17" width="15.28515625" bestFit="1" customWidth="1"/>
    <col min="18" max="18" width="14.85546875" bestFit="1" customWidth="1"/>
    <col min="19" max="19" width="13.85546875" bestFit="1" customWidth="1"/>
    <col min="20" max="20" width="19.5703125" bestFit="1" customWidth="1"/>
  </cols>
  <sheetData>
    <row r="1" spans="1:20">
      <c r="A1" s="1" t="s">
        <v>0</v>
      </c>
      <c r="B1" t="s">
        <v>35</v>
      </c>
    </row>
    <row r="2" spans="1:20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</row>
    <row r="3" spans="1:20">
      <c r="A3" t="s">
        <v>20</v>
      </c>
      <c r="B3" s="3">
        <v>2586933689.0200005</v>
      </c>
      <c r="C3" s="3">
        <v>1987143502.516438</v>
      </c>
      <c r="D3" s="3">
        <v>1013256634.7093629</v>
      </c>
      <c r="E3" s="3">
        <v>115958115.13755941</v>
      </c>
      <c r="F3" s="3">
        <v>2401894.8434327124</v>
      </c>
      <c r="G3" s="3">
        <v>9140561.5483811516</v>
      </c>
      <c r="H3" s="3">
        <v>280217.31125731877</v>
      </c>
      <c r="I3" s="3">
        <v>34898901.35593158</v>
      </c>
      <c r="J3" s="3">
        <v>6848198.3109207079</v>
      </c>
      <c r="K3" s="3">
        <v>2259060.7925611963</v>
      </c>
      <c r="L3" s="3">
        <v>473278703.1191777</v>
      </c>
      <c r="M3" s="3">
        <v>142626548.88102981</v>
      </c>
      <c r="N3" s="3">
        <v>39086879.19067996</v>
      </c>
      <c r="O3" s="3">
        <v>8258748.9176343717</v>
      </c>
      <c r="P3" s="3">
        <v>4528838.8057237808</v>
      </c>
      <c r="Q3" s="3">
        <v>46131098.549188748</v>
      </c>
      <c r="R3" s="3">
        <v>706514.4349359402</v>
      </c>
      <c r="S3" s="3">
        <v>84547890.758004561</v>
      </c>
      <c r="T3" s="3">
        <v>2934695.9742189581</v>
      </c>
    </row>
    <row r="4" spans="1:20">
      <c r="A4" t="s">
        <v>21</v>
      </c>
      <c r="B4" s="4">
        <v>7.3222400000000007E-2</v>
      </c>
      <c r="C4" s="4">
        <v>7.3222400000000007E-2</v>
      </c>
      <c r="D4" s="4">
        <v>7.3222400000000007E-2</v>
      </c>
      <c r="E4" s="4">
        <v>7.3222400000000007E-2</v>
      </c>
      <c r="F4" s="4">
        <v>7.3222400000000007E-2</v>
      </c>
      <c r="G4" s="4">
        <v>7.3222400000000007E-2</v>
      </c>
      <c r="H4" s="4">
        <v>7.3222400000000007E-2</v>
      </c>
      <c r="I4" s="4">
        <v>7.3222400000000007E-2</v>
      </c>
      <c r="J4" s="4">
        <v>7.3222400000000007E-2</v>
      </c>
      <c r="K4" s="4">
        <v>7.3222400000000007E-2</v>
      </c>
      <c r="L4" s="4">
        <v>7.3222400000000007E-2</v>
      </c>
      <c r="M4" s="4">
        <v>7.3222400000000007E-2</v>
      </c>
      <c r="N4" s="4">
        <v>7.3222400000000007E-2</v>
      </c>
      <c r="O4" s="4">
        <v>7.3222400000000007E-2</v>
      </c>
      <c r="P4" s="4">
        <v>7.3222400000000007E-2</v>
      </c>
      <c r="Q4" s="4">
        <v>7.3222400000000007E-2</v>
      </c>
      <c r="R4" s="4">
        <v>7.3222400000000007E-2</v>
      </c>
      <c r="S4" s="4">
        <v>7.3222400000000007E-2</v>
      </c>
      <c r="T4" s="4">
        <v>7.3222400000000007E-2</v>
      </c>
    </row>
    <row r="5" spans="1:20">
      <c r="A5" t="s">
        <v>22</v>
      </c>
      <c r="B5" s="5">
        <v>189421493.35089809</v>
      </c>
      <c r="C5" s="5">
        <v>145503416.39865965</v>
      </c>
      <c r="D5" s="5">
        <v>74193082.609342858</v>
      </c>
      <c r="E5" s="5">
        <v>8490731.4898484312</v>
      </c>
      <c r="F5" s="5">
        <v>175872.50498376746</v>
      </c>
      <c r="G5" s="5">
        <v>669293.85392018408</v>
      </c>
      <c r="H5" s="5">
        <v>20518.184051807901</v>
      </c>
      <c r="I5" s="5">
        <v>2555381.3146445649</v>
      </c>
      <c r="J5" s="5">
        <v>501441.51600156049</v>
      </c>
      <c r="K5" s="5">
        <v>165413.85297723295</v>
      </c>
      <c r="L5" s="5">
        <v>34654602.511273682</v>
      </c>
      <c r="M5" s="5">
        <v>10443458.212786319</v>
      </c>
      <c r="N5" s="5">
        <v>2862035.1028516446</v>
      </c>
      <c r="O5" s="5">
        <v>604725.4167465911</v>
      </c>
      <c r="P5" s="5">
        <v>331612.446568229</v>
      </c>
      <c r="Q5" s="5">
        <v>3377829.7504081186</v>
      </c>
      <c r="R5" s="5">
        <v>51732.682560653389</v>
      </c>
      <c r="S5" s="5">
        <v>6190799.4762389138</v>
      </c>
      <c r="T5" s="5">
        <v>214885.48250265027</v>
      </c>
    </row>
    <row r="6" spans="1:20">
      <c r="A6" t="s">
        <v>23</v>
      </c>
      <c r="B6" s="3">
        <v>695084344.14348888</v>
      </c>
      <c r="C6" s="3">
        <v>535732017.13162482</v>
      </c>
      <c r="D6" s="3">
        <v>248859759.74687639</v>
      </c>
      <c r="E6" s="3">
        <v>29298349.341875397</v>
      </c>
      <c r="F6" s="3">
        <v>444223.02659461752</v>
      </c>
      <c r="G6" s="3">
        <v>2902554.0328434911</v>
      </c>
      <c r="H6" s="3">
        <v>117720.49221591746</v>
      </c>
      <c r="I6" s="3">
        <v>10926405.225686988</v>
      </c>
      <c r="J6" s="3">
        <v>2558421.2581755617</v>
      </c>
      <c r="K6" s="3">
        <v>467127.47352061042</v>
      </c>
      <c r="L6" s="3">
        <v>129991884.907268</v>
      </c>
      <c r="M6" s="3">
        <v>43727684.147467665</v>
      </c>
      <c r="N6" s="3">
        <v>18831203.349075224</v>
      </c>
      <c r="O6" s="3">
        <v>2483360.5677386825</v>
      </c>
      <c r="P6" s="3">
        <v>5123871.993123929</v>
      </c>
      <c r="Q6" s="3">
        <v>17965937.595630798</v>
      </c>
      <c r="R6" s="3">
        <v>142581.82726392886</v>
      </c>
      <c r="S6" s="3">
        <v>21196623.094430983</v>
      </c>
      <c r="T6" s="3">
        <v>694308.93021160818</v>
      </c>
    </row>
    <row r="7" spans="1:20">
      <c r="A7" t="s">
        <v>24</v>
      </c>
      <c r="B7" s="3">
        <v>25674916.676087189</v>
      </c>
      <c r="C7" s="3">
        <v>19324323.414346434</v>
      </c>
      <c r="D7" s="3">
        <v>10014499.30050467</v>
      </c>
      <c r="E7" s="3">
        <v>1139013.3984447429</v>
      </c>
      <c r="F7" s="3">
        <v>24843.54314841087</v>
      </c>
      <c r="G7" s="3">
        <v>94619.060359157418</v>
      </c>
      <c r="H7" s="3">
        <v>2692.6884362489095</v>
      </c>
      <c r="I7" s="3">
        <v>339721.05283703003</v>
      </c>
      <c r="J7" s="3">
        <v>63270.591834735278</v>
      </c>
      <c r="K7" s="3">
        <v>22098.866660161861</v>
      </c>
      <c r="L7" s="3">
        <v>4500678.4725024858</v>
      </c>
      <c r="M7" s="3">
        <v>1364207.347085373</v>
      </c>
      <c r="N7" s="3">
        <v>363153.72271281318</v>
      </c>
      <c r="O7" s="3">
        <v>82954.913053089651</v>
      </c>
      <c r="P7" s="3">
        <v>41835.413297643216</v>
      </c>
      <c r="Q7" s="3">
        <v>425781.29623009538</v>
      </c>
      <c r="R7" s="3">
        <v>7163.5352958669446</v>
      </c>
      <c r="S7" s="3">
        <v>806321.67701780493</v>
      </c>
      <c r="T7" s="3">
        <v>31468.521079744154</v>
      </c>
    </row>
    <row r="8" spans="1:20">
      <c r="A8" t="s">
        <v>25</v>
      </c>
      <c r="B8" s="3">
        <v>4108258.773768886</v>
      </c>
      <c r="C8" s="3">
        <v>3179977.1988800541</v>
      </c>
      <c r="D8" s="3">
        <v>1624590.3729980069</v>
      </c>
      <c r="E8" s="3">
        <v>185723.84815360644</v>
      </c>
      <c r="F8" s="3">
        <v>3843.5201926885452</v>
      </c>
      <c r="G8" s="3">
        <v>14825.686096473051</v>
      </c>
      <c r="H8" s="3">
        <v>447.4243989300536</v>
      </c>
      <c r="I8" s="3">
        <v>55741.398463827041</v>
      </c>
      <c r="J8" s="3">
        <v>10919.99106111557</v>
      </c>
      <c r="K8" s="3">
        <v>3616.5938107795018</v>
      </c>
      <c r="L8" s="3">
        <v>755466.25738867419</v>
      </c>
      <c r="M8" s="3">
        <v>227688.39107545247</v>
      </c>
      <c r="N8" s="3">
        <v>62292.811396388694</v>
      </c>
      <c r="O8" s="3">
        <v>13261.081519092375</v>
      </c>
      <c r="P8" s="3">
        <v>7203.6600510685257</v>
      </c>
      <c r="Q8" s="3">
        <v>73556.95180846547</v>
      </c>
      <c r="R8" s="3">
        <v>1129.0087347196229</v>
      </c>
      <c r="S8" s="3">
        <v>134943.53825612506</v>
      </c>
      <c r="T8" s="3">
        <v>4726.6571661280814</v>
      </c>
    </row>
    <row r="9" spans="1:20">
      <c r="A9" t="s">
        <v>26</v>
      </c>
      <c r="B9" s="5">
        <v>914289012.94424295</v>
      </c>
      <c r="C9" s="5">
        <v>703739734.14351094</v>
      </c>
      <c r="D9" s="5">
        <v>334691932.02972192</v>
      </c>
      <c r="E9" s="5">
        <v>39113818.078322172</v>
      </c>
      <c r="F9" s="5">
        <v>648782.59491948446</v>
      </c>
      <c r="G9" s="5">
        <v>3681292.6332193059</v>
      </c>
      <c r="H9" s="5">
        <v>141378.78910290432</v>
      </c>
      <c r="I9" s="5">
        <v>13877248.991632409</v>
      </c>
      <c r="J9" s="5">
        <v>3134053.3570729727</v>
      </c>
      <c r="K9" s="5">
        <v>658256.78696878476</v>
      </c>
      <c r="L9" s="5">
        <v>169902632.14843285</v>
      </c>
      <c r="M9" s="5">
        <v>55763038.098414809</v>
      </c>
      <c r="N9" s="5">
        <v>22118684.986036073</v>
      </c>
      <c r="O9" s="5">
        <v>3184301.9790574559</v>
      </c>
      <c r="P9" s="5">
        <v>5504523.5130408695</v>
      </c>
      <c r="Q9" s="5">
        <v>21843105.594077475</v>
      </c>
      <c r="R9" s="5">
        <v>202607.05385516884</v>
      </c>
      <c r="S9" s="5">
        <v>28328687.785943825</v>
      </c>
      <c r="T9" s="5">
        <v>945389.59096013056</v>
      </c>
    </row>
    <row r="10" spans="1:20">
      <c r="A10" t="s">
        <v>27</v>
      </c>
      <c r="B10" s="3">
        <v>-252316849.80999997</v>
      </c>
      <c r="C10" s="3">
        <v>-181083928.46000004</v>
      </c>
      <c r="D10" s="3">
        <v>-57245979.248849556</v>
      </c>
      <c r="E10" s="3">
        <v>-9991212.9633529838</v>
      </c>
      <c r="F10" s="3">
        <v>-95874.035344550895</v>
      </c>
      <c r="G10" s="3">
        <v>-889775.37692737149</v>
      </c>
      <c r="H10" s="3">
        <v>-52352.762218725198</v>
      </c>
      <c r="I10" s="3">
        <v>-4471467.8111830913</v>
      </c>
      <c r="J10" s="3">
        <v>-1535913.1966490487</v>
      </c>
      <c r="K10" s="3">
        <v>-140412.42683126812</v>
      </c>
      <c r="L10" s="3">
        <v>-53784771.010219485</v>
      </c>
      <c r="M10" s="3">
        <v>-20148130.206602905</v>
      </c>
      <c r="N10" s="3">
        <v>-9883397.9746694826</v>
      </c>
      <c r="O10" s="3">
        <v>-657091.84658551076</v>
      </c>
      <c r="P10" s="3">
        <v>-4142690.2171948524</v>
      </c>
      <c r="Q10" s="3">
        <v>-8371293.2634184668</v>
      </c>
      <c r="R10" s="3">
        <v>-40355.917327726485</v>
      </c>
      <c r="S10" s="3">
        <v>-9463376.1318737213</v>
      </c>
      <c r="T10" s="3">
        <v>-169834.07075127188</v>
      </c>
    </row>
    <row r="11" spans="1:20">
      <c r="A11" t="s">
        <v>28</v>
      </c>
      <c r="B11" s="5">
        <v>661972163.13424301</v>
      </c>
      <c r="C11" s="5">
        <v>522655805.6835109</v>
      </c>
      <c r="D11" s="5">
        <v>277445952.78087234</v>
      </c>
      <c r="E11" s="5">
        <v>29122605.114969186</v>
      </c>
      <c r="F11" s="5">
        <v>552908.55957493361</v>
      </c>
      <c r="G11" s="5">
        <v>2791517.2562919343</v>
      </c>
      <c r="H11" s="5">
        <v>89026.026884179126</v>
      </c>
      <c r="I11" s="5">
        <v>9405781.1804493181</v>
      </c>
      <c r="J11" s="5">
        <v>1598140.160423924</v>
      </c>
      <c r="K11" s="5">
        <v>517844.36013751663</v>
      </c>
      <c r="L11" s="5">
        <v>116117861.13821337</v>
      </c>
      <c r="M11" s="5">
        <v>35614907.891811907</v>
      </c>
      <c r="N11" s="5">
        <v>12235287.011366591</v>
      </c>
      <c r="O11" s="5">
        <v>2527210.1324719451</v>
      </c>
      <c r="P11" s="5">
        <v>1361833.2958460171</v>
      </c>
      <c r="Q11" s="5">
        <v>13471812.33065901</v>
      </c>
      <c r="R11" s="5">
        <v>162251.13652744234</v>
      </c>
      <c r="S11" s="5">
        <v>18865311.654070102</v>
      </c>
      <c r="T11" s="5">
        <v>775555.52020885865</v>
      </c>
    </row>
    <row r="12" spans="1:2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>
      <c r="A13" s="3"/>
      <c r="B13" s="6" t="s">
        <v>29</v>
      </c>
      <c r="C13" s="7">
        <v>532713639.00999999</v>
      </c>
      <c r="D13" s="7">
        <v>273638830</v>
      </c>
      <c r="E13" s="7">
        <v>33319685</v>
      </c>
      <c r="F13" s="7">
        <v>462980</v>
      </c>
      <c r="G13" s="7">
        <v>4046620</v>
      </c>
      <c r="H13" s="7">
        <v>95204</v>
      </c>
      <c r="I13" s="7">
        <v>10102350</v>
      </c>
      <c r="J13" s="7">
        <v>1830063</v>
      </c>
      <c r="K13" s="7">
        <v>423413</v>
      </c>
      <c r="L13" s="7">
        <v>125005740</v>
      </c>
      <c r="M13" s="7">
        <v>35955664.009999998</v>
      </c>
      <c r="N13" s="7">
        <v>10964770</v>
      </c>
      <c r="O13" s="7">
        <v>2932614</v>
      </c>
      <c r="P13" s="7">
        <v>1191760</v>
      </c>
      <c r="Q13" s="7">
        <v>13009892</v>
      </c>
      <c r="R13" s="7">
        <v>132972</v>
      </c>
      <c r="S13" s="7">
        <v>19126500</v>
      </c>
      <c r="T13" s="7">
        <v>474582</v>
      </c>
    </row>
    <row r="14" spans="1:20">
      <c r="A14" s="8" t="s">
        <v>30</v>
      </c>
      <c r="B14" s="3"/>
      <c r="C14" s="9">
        <f>SUM(D14:T14)</f>
        <v>-10059034.202370752</v>
      </c>
      <c r="D14" s="9">
        <v>5328137.8718153238</v>
      </c>
      <c r="E14" s="9">
        <v>-4497120.060675025</v>
      </c>
      <c r="F14" s="9">
        <v>79095.808394118445</v>
      </c>
      <c r="G14" s="9">
        <v>-1265345.4101324659</v>
      </c>
      <c r="H14" s="9">
        <v>-6211.7137034157786</v>
      </c>
      <c r="I14" s="9">
        <v>-750745.67491854168</v>
      </c>
      <c r="J14" s="9">
        <v>217548.51714901137</v>
      </c>
      <c r="K14" s="9">
        <v>88645.344927619037</v>
      </c>
      <c r="L14" s="9">
        <v>-9187072.0141480863</v>
      </c>
      <c r="M14" s="9">
        <v>-604907.57403904945</v>
      </c>
      <c r="N14" s="9">
        <v>1059040.3261314183</v>
      </c>
      <c r="O14" s="9">
        <v>-413182.83306516428</v>
      </c>
      <c r="P14" s="9">
        <v>195381.07020009216</v>
      </c>
      <c r="Q14" s="9">
        <v>507450.59492220171</v>
      </c>
      <c r="R14" s="9">
        <v>26222.266483717802</v>
      </c>
      <c r="S14" s="9">
        <v>-1124848.7408055589</v>
      </c>
      <c r="T14" s="9">
        <v>288878.01909305202</v>
      </c>
    </row>
    <row r="15" spans="1:20">
      <c r="A15" s="8">
        <v>-56248384.100826144</v>
      </c>
      <c r="B15" s="3"/>
      <c r="C15" s="10">
        <v>-1.8880375102054196E-2</v>
      </c>
      <c r="D15" s="10">
        <v>1.947142469442412E-2</v>
      </c>
      <c r="E15" s="10">
        <v>-0.13496886482195211</v>
      </c>
      <c r="F15" s="10">
        <v>0.17084065919503746</v>
      </c>
      <c r="G15" s="10">
        <v>-0.31269192811098295</v>
      </c>
      <c r="H15" s="10">
        <v>-6.524635207991028E-2</v>
      </c>
      <c r="I15" s="10">
        <v>-7.4313964069601793E-2</v>
      </c>
      <c r="J15" s="10">
        <v>0.11887487870582127</v>
      </c>
      <c r="K15" s="10">
        <v>0.20935905351894968</v>
      </c>
      <c r="L15" s="10">
        <v>-7.3493201305380743E-2</v>
      </c>
      <c r="M15" s="10">
        <v>-1.6823707493506791E-2</v>
      </c>
      <c r="N15" s="10">
        <v>9.658573103963132E-2</v>
      </c>
      <c r="O15" s="10">
        <v>-0.14089233464246037</v>
      </c>
      <c r="P15" s="10">
        <v>0.16394330251064992</v>
      </c>
      <c r="Q15" s="10">
        <v>3.9004981357431842E-2</v>
      </c>
      <c r="R15" s="10">
        <v>0.19720141446107303</v>
      </c>
      <c r="S15" s="10">
        <v>-5.8811007806214358E-2</v>
      </c>
      <c r="T15" s="10">
        <v>0.60869990664005802</v>
      </c>
    </row>
    <row r="16" spans="1:20"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>
      <c r="A18" t="s">
        <v>32</v>
      </c>
    </row>
    <row r="19" spans="1:20">
      <c r="A19" s="7">
        <f>E14+G14+H14+I14+L14+M14+O14+S14</f>
        <v>-17849434.021487307</v>
      </c>
      <c r="B19" s="11"/>
      <c r="E19" s="12"/>
      <c r="G19" s="12"/>
      <c r="H19" s="12"/>
      <c r="I19" s="12"/>
      <c r="J19" s="12"/>
      <c r="L19" s="12"/>
      <c r="M19" s="12"/>
      <c r="O19" s="12"/>
      <c r="S19" s="12"/>
    </row>
    <row r="20" spans="1:20">
      <c r="A20" s="7"/>
    </row>
    <row r="21" spans="1:20">
      <c r="A21">
        <f>'Revenue Allocation'!D17</f>
        <v>0.56354918525096354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015A5-C356-43A1-937C-0BEA797DCDFE}">
  <dimension ref="A4:T17"/>
  <sheetViews>
    <sheetView topLeftCell="A4" workbookViewId="0">
      <selection activeCell="B26" sqref="B26"/>
    </sheetView>
  </sheetViews>
  <sheetFormatPr defaultRowHeight="15"/>
  <cols>
    <col min="1" max="1" width="14.7109375" customWidth="1"/>
    <col min="3" max="3" width="15" bestFit="1" customWidth="1"/>
    <col min="4" max="4" width="17.7109375" bestFit="1" customWidth="1"/>
    <col min="5" max="5" width="18.42578125" bestFit="1" customWidth="1"/>
    <col min="6" max="6" width="12.7109375" bestFit="1" customWidth="1"/>
    <col min="7" max="7" width="15.140625" bestFit="1" customWidth="1"/>
    <col min="8" max="8" width="15.5703125" bestFit="1" customWidth="1"/>
    <col min="9" max="9" width="19.28515625" bestFit="1" customWidth="1"/>
    <col min="10" max="10" width="11.85546875" bestFit="1" customWidth="1"/>
    <col min="11" max="11" width="12.7109375" bestFit="1" customWidth="1"/>
    <col min="12" max="12" width="12.85546875" bestFit="1" customWidth="1"/>
    <col min="13" max="13" width="15.85546875" bestFit="1" customWidth="1"/>
    <col min="14" max="14" width="18" bestFit="1" customWidth="1"/>
    <col min="15" max="15" width="15.42578125" bestFit="1" customWidth="1"/>
    <col min="16" max="16" width="16" bestFit="1" customWidth="1"/>
    <col min="17" max="17" width="15" bestFit="1" customWidth="1"/>
    <col min="18" max="18" width="14.5703125" bestFit="1" customWidth="1"/>
    <col min="19" max="19" width="12.5703125" bestFit="1" customWidth="1"/>
    <col min="20" max="20" width="19.28515625" bestFit="1" customWidth="1"/>
  </cols>
  <sheetData>
    <row r="4" spans="1:20">
      <c r="F4" s="14" t="s">
        <v>34</v>
      </c>
    </row>
    <row r="6" spans="1:20">
      <c r="C6" s="3"/>
    </row>
    <row r="8" spans="1:20">
      <c r="C8" t="s">
        <v>33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M8" s="2" t="s">
        <v>12</v>
      </c>
      <c r="N8" s="2" t="s">
        <v>13</v>
      </c>
      <c r="O8" s="2" t="s">
        <v>14</v>
      </c>
      <c r="P8" s="2" t="s">
        <v>15</v>
      </c>
      <c r="Q8" s="2" t="s">
        <v>16</v>
      </c>
      <c r="R8" s="2" t="s">
        <v>17</v>
      </c>
      <c r="S8" s="2" t="s">
        <v>18</v>
      </c>
      <c r="T8" s="2" t="s">
        <v>19</v>
      </c>
    </row>
    <row r="10" spans="1:20">
      <c r="C10" s="13">
        <f>SUM(D10:T10)</f>
        <v>-10059034.000000004</v>
      </c>
      <c r="E10" s="13">
        <f>'Nalepa File'!$A$21*'Nalepa File'!E14</f>
        <v>-2534348.3461691742</v>
      </c>
      <c r="F10" s="13">
        <f>$C$6*'Nalepa File'!F19</f>
        <v>0</v>
      </c>
      <c r="G10" s="13">
        <f>'Nalepa File'!$A$21*'Nalepa File'!G14</f>
        <v>-713084.37494119746</v>
      </c>
      <c r="H10" s="13">
        <f>'Nalepa File'!$A$21*'Nalepa File'!H14</f>
        <v>-3500.6061965722074</v>
      </c>
      <c r="I10" s="13">
        <f>'Nalepa File'!$A$21*'Nalepa File'!I14</f>
        <v>-423082.11343102891</v>
      </c>
      <c r="J10" s="13"/>
      <c r="K10" s="13">
        <f>$C$6*'Nalepa File'!K19</f>
        <v>0</v>
      </c>
      <c r="L10" s="13">
        <f>'Nalepa File'!$A$21*'Nalepa File'!L14</f>
        <v>-5177366.9484150829</v>
      </c>
      <c r="M10" s="13">
        <f>'Nalepa File'!$A$21*'Nalepa File'!M14</f>
        <v>-340895.17050184321</v>
      </c>
      <c r="N10" s="13">
        <f>$C$6*'Nalepa File'!N19</f>
        <v>0</v>
      </c>
      <c r="O10" s="13">
        <f>'Nalepa File'!$A$21*'Nalepa File'!O14</f>
        <v>-232848.84893355821</v>
      </c>
      <c r="P10" s="13">
        <f>$C$6*'Nalepa File'!P19</f>
        <v>0</v>
      </c>
      <c r="Q10" s="13">
        <f>$C$6*'Nalepa File'!Q19</f>
        <v>0</v>
      </c>
      <c r="R10" s="13">
        <f>$C$6*'Nalepa File'!R19</f>
        <v>0</v>
      </c>
      <c r="S10" s="13">
        <f>'Nalepa File'!$A$21*'Nalepa File'!S14</f>
        <v>-633907.59141154494</v>
      </c>
      <c r="T10" s="13">
        <f>$C$6*'Nalepa File'!T19</f>
        <v>0</v>
      </c>
    </row>
    <row r="12" spans="1:20">
      <c r="C12" s="10">
        <v>-1.8880375102054196E-2</v>
      </c>
      <c r="D12" s="10">
        <f>D10/'Nalepa File'!D13</f>
        <v>0</v>
      </c>
      <c r="E12" s="10">
        <f>E10/'Nalepa File'!E13</f>
        <v>-7.6061593804658545E-2</v>
      </c>
      <c r="F12" s="10">
        <f>F10/'Nalepa File'!F13</f>
        <v>0</v>
      </c>
      <c r="G12" s="10">
        <f>G10/'Nalepa File'!G13</f>
        <v>-0.1762172813214973</v>
      </c>
      <c r="H12" s="10">
        <f>H10/'Nalepa File'!H13</f>
        <v>-3.6769528555230947E-2</v>
      </c>
      <c r="I12" s="10">
        <f>I10/'Nalepa File'!I13</f>
        <v>-4.1879573904193473E-2</v>
      </c>
      <c r="J12" s="10">
        <f>J10/'Nalepa File'!J13</f>
        <v>0</v>
      </c>
      <c r="K12" s="10">
        <f>K10/'Nalepa File'!K13</f>
        <v>0</v>
      </c>
      <c r="L12" s="10">
        <f>L10/'Nalepa File'!L13</f>
        <v>-4.1417033717132373E-2</v>
      </c>
      <c r="M12" s="10">
        <f>M10/'Nalepa File'!M13</f>
        <v>-9.480986650866283E-3</v>
      </c>
      <c r="N12" s="10">
        <f>N10/'Nalepa File'!N13</f>
        <v>0</v>
      </c>
      <c r="O12" s="10">
        <f>O10/'Nalepa File'!O13</f>
        <v>-7.9399760395864646E-2</v>
      </c>
      <c r="P12" s="10">
        <f>P10/'Nalepa File'!P13</f>
        <v>0</v>
      </c>
      <c r="Q12" s="10">
        <f>Q10/'Nalepa File'!Q13</f>
        <v>0</v>
      </c>
      <c r="R12" s="10">
        <f>R10/'Nalepa File'!R13</f>
        <v>0</v>
      </c>
      <c r="S12" s="10">
        <f>S10/'Nalepa File'!S13</f>
        <v>-3.3142895532980159E-2</v>
      </c>
      <c r="T12" s="10">
        <f>T10/'Nalepa File'!T13</f>
        <v>0</v>
      </c>
    </row>
    <row r="15" spans="1:20">
      <c r="D15" t="s">
        <v>31</v>
      </c>
    </row>
    <row r="16" spans="1:20">
      <c r="A16">
        <v>-10059034</v>
      </c>
      <c r="D16" s="3">
        <f>'Nalepa File'!D14+'Nalepa File'!F14+'Nalepa File'!K14+'Nalepa File'!N14+'Nalepa File'!P14+'Nalepa File'!Q14+'Nalepa File'!R14+'Nalepa File'!T14+'Nalepa File'!J14+'Nalepa File'!J14</f>
        <v>8007948.3362655658</v>
      </c>
    </row>
    <row r="17" spans="4:4">
      <c r="D17">
        <v>0.56354918525096354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Nalepa File</vt:lpstr>
      <vt:lpstr>Revenue Allocation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 Cromleigh</dc:creator>
  <cp:lastModifiedBy>Clarence Johnson</cp:lastModifiedBy>
  <dcterms:created xsi:type="dcterms:W3CDTF">2021-10-21T15:09:27Z</dcterms:created>
  <dcterms:modified xsi:type="dcterms:W3CDTF">2021-12-30T17:51:49Z</dcterms:modified>
</cp:coreProperties>
</file>